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D:\Users\PAULA\Downloads\"/>
    </mc:Choice>
  </mc:AlternateContent>
  <xr:revisionPtr revIDLastSave="0" documentId="13_ncr:1_{FEB065C0-01FA-4D8C-9F8A-84F6725614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L11" i="1"/>
  <c r="M11" i="1"/>
  <c r="N11" i="1"/>
  <c r="L12" i="1"/>
  <c r="M12" i="1"/>
  <c r="N12" i="1"/>
  <c r="N16" i="1" s="1"/>
  <c r="L13" i="1"/>
  <c r="M13" i="1"/>
  <c r="M16" i="1" s="1"/>
  <c r="N13" i="1"/>
  <c r="L14" i="1"/>
  <c r="M14" i="1"/>
  <c r="N14" i="1"/>
  <c r="L15" i="1"/>
  <c r="M15" i="1"/>
  <c r="N15" i="1"/>
  <c r="K15" i="1"/>
  <c r="K14" i="1"/>
  <c r="K13" i="1"/>
  <c r="K12" i="1"/>
  <c r="K11" i="1"/>
  <c r="L16" i="1" l="1"/>
  <c r="K16" i="1"/>
  <c r="K22" i="1" s="1"/>
  <c r="L23" i="1"/>
  <c r="M20" i="1"/>
  <c r="N22" i="1"/>
  <c r="K20" i="1" l="1"/>
  <c r="L19" i="1"/>
  <c r="M22" i="1"/>
  <c r="M23" i="1"/>
  <c r="L21" i="1"/>
  <c r="M21" i="1"/>
  <c r="N20" i="1"/>
  <c r="M19" i="1"/>
  <c r="L20" i="1"/>
  <c r="N23" i="1"/>
  <c r="K21" i="1"/>
  <c r="L22" i="1"/>
  <c r="N21" i="1"/>
  <c r="K23" i="1"/>
  <c r="N19" i="1"/>
</calcChain>
</file>

<file path=xl/sharedStrings.xml><?xml version="1.0" encoding="utf-8"?>
<sst xmlns="http://schemas.openxmlformats.org/spreadsheetml/2006/main" count="78" uniqueCount="49">
  <si>
    <t>Link para ver el resumen de las respuestas de la encuesta: https://forms.office.com/Pages/AnalysisPage.aspx?AnalyzerToken=KRy8LsixYFc1PBW4oyVsopyImdzQ5IQ4&amp;id=TFfVLrr5JkSWWOR3rXQ52zrE0v8W19hBqyYW4o4z_PpUQVVMUVc2RTQ5SlNXOFcySUZPOVpOQ0VJVS4u</t>
  </si>
  <si>
    <t>ID</t>
  </si>
  <si>
    <t>Hora de inicio</t>
  </si>
  <si>
    <t>Hora de finalización</t>
  </si>
  <si>
    <t>¿Hace cuánto tiempo se desempeña como docente en la Escuela de Química? (Aproximadamente)</t>
  </si>
  <si>
    <t>¿Cuenta con formación o estudios en pedagogía, didáctica o educación?</t>
  </si>
  <si>
    <t xml:space="preserve">¿Cuáles considera que son las principales dificultades que presentan los estudiantes al aprender los temas relacionados con la estereoquímica?
</t>
  </si>
  <si>
    <t>¿Qué estrategias o recursos didácticos utiliza habitualmente para facilitar la comprensión de estos temas?</t>
  </si>
  <si>
    <t xml:space="preserve">¿Cuánto tiempo suele dedicar al desarrollo de los temas de estereoquímica dentro del curso?
</t>
  </si>
  <si>
    <t xml:space="preserve">¿Qué tipo de dudas o errores son más frecuentes entre los estudiantes?
</t>
  </si>
  <si>
    <t>Según su experiencia, ¿qué estrategias o actividades resultan más efectivas para favorecer el aprendizaje de los conceptos espaciales y las configuraciones moleculares?</t>
  </si>
  <si>
    <t>Considera que el tiempo asignado al tema de estereoquímica es suficiente para su adecuada comprensión.</t>
  </si>
  <si>
    <t>En la enseñanza de la estereoquímica, se emplean recursos tecnológicos (videos, simuladores, plataformas digitales).</t>
  </si>
  <si>
    <t>El uso de recursos didácticos físicos o digitales favorece la comprensión de los conceptos de estereoquímica.</t>
  </si>
  <si>
    <t>Le interesa conocer o explorar nuevas estrategias que faciliten la enseñanza de la estereoquímica.</t>
  </si>
  <si>
    <t>Sí, formación complementaria o diplomado</t>
  </si>
  <si>
    <t xml:space="preserve">Que no están plenamente familiarizados con la representación gráfica 2D de las estructuras 3D. </t>
  </si>
  <si>
    <t>Modelos moleculares físicos (esferas, varillas, modelos esqueléticos, etc.);Recursos tecnológicos (videos, simuladores, páginas web, etc.);Explicaciones en tablero;Presentaciones (PowerPoint, Canva, Prezi, etc.);Resolución de ejercicios;</t>
  </si>
  <si>
    <t>Al menos el 20% de la clase</t>
  </si>
  <si>
    <t xml:space="preserve">Usualmente omiten el análisis conformacional. </t>
  </si>
  <si>
    <t>Modelos moleculares físicos (esferas, varillas, modelos esqueléticos, etc.);Recursos tecnológicos (videos, simuladores, páginas web, etc.);</t>
  </si>
  <si>
    <t>Parcialmente en desacuerdo</t>
  </si>
  <si>
    <t>Parcialmente de acuerdo</t>
  </si>
  <si>
    <t>Totalmente de acuerdo</t>
  </si>
  <si>
    <t>No todas las personas tienen habilidades para visualizar en 3D, por eso se hace necesario explicar con diferentes herramientas didácticas este tema.</t>
  </si>
  <si>
    <t>Recursos tecnológicos (videos, simuladores, páginas web, etc.);Presentaciones (PowerPoint, Canva, Prezi, etc.);Modelos moleculares físicos (esferas, varillas, modelos esqueléticos, etc.);Explicaciones en tablero;Resolución de ejercicios;</t>
  </si>
  <si>
    <t>No he dictado este curso para estudiantes de la carrera de Química, pero si para otras asignaturas de otras carreras y mínimo se deben invertir de 6 a 8 horas (aproximadamente 2 semanas de clase).</t>
  </si>
  <si>
    <t>La orientación espacial y la visualización en 3D</t>
  </si>
  <si>
    <t>Sí, título formal (licenciatura, especialización, maestría, etc.)</t>
  </si>
  <si>
    <t xml:space="preserve">no práctican en clase ni en la casa, </t>
  </si>
  <si>
    <t>Presentaciones (PowerPoint, Canva, Prezi, etc.);Recursos tecnológicos (videos, simuladores, páginas web, etc.);Modelos moleculares físicos (esferas, varillas, modelos esqueléticos, etc.);Explicaciones en tablero;Resolución de ejercicios;</t>
  </si>
  <si>
    <t>tres semanas</t>
  </si>
  <si>
    <t xml:space="preserve">confunden los conceptos básicos (conformación, configuración, isomería conformacional, quiralidad) </t>
  </si>
  <si>
    <t>Resolución de ejercicios;Explicaciones en tablero;temas asignados para que expliquen en clase a sus compañeros;</t>
  </si>
  <si>
    <t>Totalmente en desacuerdo</t>
  </si>
  <si>
    <t>No, pero tengo experiencia práctica</t>
  </si>
  <si>
    <t>Proyecciones de Fischer con varios centros quirales y su conversión a representaciones de zig-zag.</t>
  </si>
  <si>
    <t>entre 3 a 4 semanas (vemos todo el capítulo de estereoquímica del libro de Wade)</t>
  </si>
  <si>
    <t>equivocación de R por S o viceversa por mala observación o mal uso de reglas CIP</t>
  </si>
  <si>
    <t>Modelos moleculares físicos (esferas, varillas, modelos esqueléticos, etc.);</t>
  </si>
  <si>
    <t xml:space="preserve">Debil comprensión de lectura, no ejercitar la perspectiva espacial y no hacer ejercicios que le permitan afianzar los conceptos </t>
  </si>
  <si>
    <t>Presentaciones (PowerPoint, Canva, Prezi, etc.);Recursos tecnológicos (videos, simuladores, páginas web, etc.);Explicaciones en tablero;Modelos moleculares físicos (esferas, varillas, modelos esqueléticos, etc.);Resolución de ejercicios;</t>
  </si>
  <si>
    <t>16-20 horas/semestre</t>
  </si>
  <si>
    <t xml:space="preserve">Conceptos básicos, establecer diferencias del concepto de configuración versus conformación. Tener perspectiva espacial. </t>
  </si>
  <si>
    <t>Presentaciones (PowerPoint, Canva, Prezi, etc.);Recursos tecnológicos (videos, simuladores, páginas web, etc.);Resolución de ejercicios;</t>
  </si>
  <si>
    <t>Frecuencia</t>
  </si>
  <si>
    <t>Indiferente</t>
  </si>
  <si>
    <t>Total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</si>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</sst>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0.0%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2" fillId="0" borderId="0" xfId="0" applyNumberFormat="1" applyFont="1"/>
    <xf numFmtId="14" fontId="2" fillId="0" borderId="0" xfId="0" applyNumberFormat="1" applyFont="1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6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m/d/yy\ h:mm:ss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m/d/yy\ h:mm:ss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N8" totalsRowShown="0" headerRowDxfId="15" dataDxfId="14">
  <autoFilter ref="A3:N8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7" xr3:uid="{00000000-0010-0000-0000-000007000000}" name="¿Hace cuánto tiempo se desempeña como docente en la Escuela de Química? (Aproximadamente)" dataDxfId="10"/>
    <tableColumn id="8" xr3:uid="{00000000-0010-0000-0000-000008000000}" name="¿Cuenta con formación o estudios en pedagogía, didáctica o educación?" dataDxfId="9"/>
    <tableColumn id="9" xr3:uid="{00000000-0010-0000-0000-000009000000}" name="¿Cuáles considera que son las principales dificultades que presentan los estudiantes al aprender los temas relacionados con la estereoquímica?_x000a_" dataDxfId="8"/>
    <tableColumn id="10" xr3:uid="{00000000-0010-0000-0000-00000A000000}" name="¿Qué estrategias o recursos didácticos utiliza habitualmente para facilitar la comprensión de estos temas?" dataDxfId="7"/>
    <tableColumn id="11" xr3:uid="{00000000-0010-0000-0000-00000B000000}" name="¿Cuánto tiempo suele dedicar al desarrollo de los temas de estereoquímica dentro del curso?_x000a_" dataDxfId="6"/>
    <tableColumn id="12" xr3:uid="{00000000-0010-0000-0000-00000C000000}" name="¿Qué tipo de dudas o errores son más frecuentes entre los estudiantes?_x000a_" dataDxfId="5"/>
    <tableColumn id="13" xr3:uid="{00000000-0010-0000-0000-00000D000000}" name="Según su experiencia, ¿qué estrategias o actividades resultan más efectivas para favorecer el aprendizaje de los conceptos espaciales y las configuraciones moleculares?" dataDxfId="4"/>
    <tableColumn id="14" xr3:uid="{00000000-0010-0000-0000-00000E000000}" name="Considera que el tiempo asignado al tema de estereoquímica es suficiente para su adecuada comprensión." dataDxfId="3"/>
    <tableColumn id="15" xr3:uid="{00000000-0010-0000-0000-00000F000000}" name="En la enseñanza de la estereoquímica, se emplean recursos tecnológicos (videos, simuladores, plataformas digitales)." dataDxfId="2"/>
    <tableColumn id="16" xr3:uid="{00000000-0010-0000-0000-000010000000}" name="El uso de recursos didácticos físicos o digitales favorece la comprensión de los conceptos de estereoquímica." dataDxfId="1"/>
    <tableColumn id="17" xr3:uid="{00000000-0010-0000-0000-000011000000}" name="Le interesa conocer o explorar nuevas estrategias que faciliten la enseñanza de la estereoquímica.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70" zoomScaleNormal="70" workbookViewId="0">
      <selection sqref="A1:N1"/>
    </sheetView>
  </sheetViews>
  <sheetFormatPr defaultColWidth="8.85546875" defaultRowHeight="15.6"/>
  <cols>
    <col min="1" max="1" width="6.7109375" style="1" bestFit="1" customWidth="1"/>
    <col min="2" max="9" width="20" style="1" bestFit="1" customWidth="1"/>
    <col min="10" max="10" width="27.28515625" style="1" customWidth="1"/>
    <col min="11" max="14" width="20" style="1" bestFit="1" customWidth="1"/>
    <col min="15" max="16384" width="8.85546875" style="1"/>
  </cols>
  <sheetData>
    <row r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pans="1:1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 spans="1:14">
      <c r="A4" s="1">
        <v>1</v>
      </c>
      <c r="B4" s="2">
        <v>46009.4066087963</v>
      </c>
      <c r="C4" s="2">
        <v>46009.412928240701</v>
      </c>
      <c r="D4" s="3">
        <v>41685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23</v>
      </c>
    </row>
    <row r="5" spans="1:14">
      <c r="A5" s="1">
        <v>2</v>
      </c>
      <c r="B5" s="2">
        <v>46009.449768518498</v>
      </c>
      <c r="C5" s="2">
        <v>46009.454363425903</v>
      </c>
      <c r="D5" s="3">
        <v>43514</v>
      </c>
      <c r="E5" s="1" t="s">
        <v>15</v>
      </c>
      <c r="F5" s="1" t="s">
        <v>24</v>
      </c>
      <c r="G5" s="1" t="s">
        <v>25</v>
      </c>
      <c r="H5" s="1" t="s">
        <v>26</v>
      </c>
      <c r="I5" s="1" t="s">
        <v>27</v>
      </c>
      <c r="J5" s="1" t="s">
        <v>20</v>
      </c>
      <c r="K5" s="1" t="s">
        <v>23</v>
      </c>
      <c r="L5" s="1" t="s">
        <v>23</v>
      </c>
      <c r="M5" s="1" t="s">
        <v>23</v>
      </c>
      <c r="N5" s="1" t="s">
        <v>23</v>
      </c>
    </row>
    <row r="6" spans="1:14">
      <c r="A6" s="1">
        <v>3</v>
      </c>
      <c r="B6" s="2">
        <v>46062.674826388902</v>
      </c>
      <c r="C6" s="2">
        <v>46062.678460648101</v>
      </c>
      <c r="D6" s="3">
        <v>34389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33</v>
      </c>
      <c r="K6" s="1" t="s">
        <v>34</v>
      </c>
      <c r="L6" s="1" t="s">
        <v>22</v>
      </c>
      <c r="M6" s="1" t="s">
        <v>22</v>
      </c>
      <c r="N6" s="1" t="s">
        <v>23</v>
      </c>
    </row>
    <row r="7" spans="1:14">
      <c r="A7" s="1">
        <v>4</v>
      </c>
      <c r="B7" s="2">
        <v>46062.679675925901</v>
      </c>
      <c r="C7" s="2">
        <v>46062.683113425897</v>
      </c>
      <c r="D7" s="3">
        <v>39114</v>
      </c>
      <c r="E7" s="1" t="s">
        <v>35</v>
      </c>
      <c r="F7" s="1" t="s">
        <v>36</v>
      </c>
      <c r="G7" s="1" t="s">
        <v>30</v>
      </c>
      <c r="H7" s="1" t="s">
        <v>37</v>
      </c>
      <c r="I7" s="1" t="s">
        <v>38</v>
      </c>
      <c r="J7" s="1" t="s">
        <v>39</v>
      </c>
      <c r="K7" s="1" t="s">
        <v>22</v>
      </c>
      <c r="L7" s="1" t="s">
        <v>22</v>
      </c>
      <c r="M7" s="1" t="s">
        <v>22</v>
      </c>
      <c r="N7" s="1" t="s">
        <v>22</v>
      </c>
    </row>
    <row r="8" spans="1:14">
      <c r="A8" s="1">
        <v>5</v>
      </c>
      <c r="B8" s="2">
        <v>46066.654861111099</v>
      </c>
      <c r="C8" s="2">
        <v>46066.660868055602</v>
      </c>
      <c r="D8" s="3">
        <v>40817</v>
      </c>
      <c r="E8" s="1" t="s">
        <v>15</v>
      </c>
      <c r="F8" s="1" t="s">
        <v>40</v>
      </c>
      <c r="G8" s="1" t="s">
        <v>41</v>
      </c>
      <c r="H8" s="1" t="s">
        <v>42</v>
      </c>
      <c r="I8" s="1" t="s">
        <v>43</v>
      </c>
      <c r="J8" s="1" t="s">
        <v>44</v>
      </c>
      <c r="K8" s="1" t="s">
        <v>22</v>
      </c>
      <c r="L8" s="1" t="s">
        <v>22</v>
      </c>
      <c r="M8" s="1" t="s">
        <v>23</v>
      </c>
      <c r="N8" s="1" t="s">
        <v>22</v>
      </c>
    </row>
    <row r="11" spans="1:14">
      <c r="G11" s="9" t="s">
        <v>45</v>
      </c>
      <c r="H11" s="9"/>
      <c r="I11" s="9"/>
      <c r="J11" s="4" t="s">
        <v>23</v>
      </c>
      <c r="K11" s="5">
        <f>COUNTIF(Table1[Considera que el tiempo asignado al tema de estereoquímica es suficiente para su adecuada comprensión.],"Totalmente de acuerdo")</f>
        <v>1</v>
      </c>
      <c r="L11" s="5">
        <f>COUNTIF(Table1[En la enseñanza de la estereoquímica, se emplean recursos tecnológicos (videos, simuladores, plataformas digitales).],"Totalmente de acuerdo")</f>
        <v>1</v>
      </c>
      <c r="M11" s="5">
        <f>COUNTIF(Table1[El uso de recursos didácticos físicos o digitales favorece la comprensión de los conceptos de estereoquímica.],"Totalmente de acuerdo")</f>
        <v>3</v>
      </c>
      <c r="N11" s="5">
        <f>COUNTIF(Table1[Le interesa conocer o explorar nuevas estrategias que faciliten la enseñanza de la estereoquímica.],"Totalmente de acuerdo")</f>
        <v>3</v>
      </c>
    </row>
    <row r="12" spans="1:14">
      <c r="G12" s="9"/>
      <c r="H12" s="9"/>
      <c r="I12" s="9"/>
      <c r="J12" s="4" t="s">
        <v>22</v>
      </c>
      <c r="K12" s="5">
        <f>COUNTIF(Table1[Considera que el tiempo asignado al tema de estereoquímica es suficiente para su adecuada comprensión.],"Parcialmente de acuerdo")</f>
        <v>2</v>
      </c>
      <c r="L12" s="5">
        <f>COUNTIF(Table1[En la enseñanza de la estereoquímica, se emplean recursos tecnológicos (videos, simuladores, plataformas digitales).],"Parcialmente de acuerdo")</f>
        <v>4</v>
      </c>
      <c r="M12" s="5">
        <f>COUNTIF(Table1[El uso de recursos didácticos físicos o digitales favorece la comprensión de los conceptos de estereoquímica.],"Parcialmente de acuerdo")</f>
        <v>2</v>
      </c>
      <c r="N12" s="5">
        <f>COUNTIF(Table1[Le interesa conocer o explorar nuevas estrategias que faciliten la enseñanza de la estereoquímica.],"Parcialmente de acuerdo")</f>
        <v>2</v>
      </c>
    </row>
    <row r="13" spans="1:14">
      <c r="G13" s="9"/>
      <c r="H13" s="9"/>
      <c r="I13" s="9"/>
      <c r="J13" s="4" t="s">
        <v>46</v>
      </c>
      <c r="K13" s="5">
        <f>COUNTIF(Table1[Considera que el tiempo asignado al tema de estereoquímica es suficiente para su adecuada comprensión.],"Indiferente")</f>
        <v>0</v>
      </c>
      <c r="L13" s="5">
        <f>COUNTIF(Table1[En la enseñanza de la estereoquímica, se emplean recursos tecnológicos (videos, simuladores, plataformas digitales).],"Indiferente")</f>
        <v>0</v>
      </c>
      <c r="M13" s="5">
        <f>COUNTIF(Table1[El uso de recursos didácticos físicos o digitales favorece la comprensión de los conceptos de estereoquímica.],"Indiferente")</f>
        <v>0</v>
      </c>
      <c r="N13" s="5">
        <f>COUNTIF(Table1[Le interesa conocer o explorar nuevas estrategias que faciliten la enseñanza de la estereoquímica.],"Indiferente")</f>
        <v>0</v>
      </c>
    </row>
    <row r="14" spans="1:14">
      <c r="G14" s="9"/>
      <c r="H14" s="9"/>
      <c r="I14" s="9"/>
      <c r="J14" s="4" t="s">
        <v>21</v>
      </c>
      <c r="K14" s="5">
        <f>COUNTIF(Table1[Considera que el tiempo asignado al tema de estereoquímica es suficiente para su adecuada comprensión.],"Parcialmente en desacuerdo")</f>
        <v>1</v>
      </c>
      <c r="L14" s="5">
        <f>COUNTIF(Table1[En la enseñanza de la estereoquímica, se emplean recursos tecnológicos (videos, simuladores, plataformas digitales).],"Parcialmente en desacuerdo")</f>
        <v>0</v>
      </c>
      <c r="M14" s="5">
        <f>COUNTIF(Table1[El uso de recursos didácticos físicos o digitales favorece la comprensión de los conceptos de estereoquímica.],"Parcialmente en desacuerdo")</f>
        <v>0</v>
      </c>
      <c r="N14" s="5">
        <f>COUNTIF(Table1[Le interesa conocer o explorar nuevas estrategias que faciliten la enseñanza de la estereoquímica.],"Parcialmente en desacuerdo")</f>
        <v>0</v>
      </c>
    </row>
    <row r="15" spans="1:14">
      <c r="G15" s="9"/>
      <c r="H15" s="9"/>
      <c r="I15" s="9"/>
      <c r="J15" s="4" t="s">
        <v>34</v>
      </c>
      <c r="K15" s="5">
        <f>COUNTIF(Table1[Considera que el tiempo asignado al tema de estereoquímica es suficiente para su adecuada comprensión.],"Totalmente en desacuerdo")</f>
        <v>1</v>
      </c>
      <c r="L15" s="5">
        <f>COUNTIF(Table1[En la enseñanza de la estereoquímica, se emplean recursos tecnológicos (videos, simuladores, plataformas digitales).],"Totalmente en desacuerdo")</f>
        <v>0</v>
      </c>
      <c r="M15" s="5">
        <f>COUNTIF(Table1[El uso de recursos didácticos físicos o digitales favorece la comprensión de los conceptos de estereoquímica.],"Totalmente en desacuerdo")</f>
        <v>0</v>
      </c>
      <c r="N15" s="5">
        <f>COUNTIF(Table1[Le interesa conocer o explorar nuevas estrategias que faciliten la enseñanza de la estereoquímica.],"Totalmente en desacuerdo")</f>
        <v>0</v>
      </c>
    </row>
    <row r="16" spans="1:14">
      <c r="G16" s="9"/>
      <c r="H16" s="9"/>
      <c r="I16" s="9"/>
      <c r="J16" s="4" t="s">
        <v>47</v>
      </c>
      <c r="K16" s="5">
        <f>SUM(K11:K15)</f>
        <v>5</v>
      </c>
      <c r="L16" s="5">
        <f t="shared" ref="L16:N16" si="0">SUM(L11:L15)</f>
        <v>5</v>
      </c>
      <c r="M16" s="5">
        <f t="shared" si="0"/>
        <v>5</v>
      </c>
      <c r="N16" s="5">
        <f t="shared" si="0"/>
        <v>5</v>
      </c>
    </row>
    <row r="17" spans="7:14">
      <c r="K17" s="6"/>
      <c r="L17" s="6"/>
      <c r="M17" s="6"/>
      <c r="N17" s="6"/>
    </row>
    <row r="18" spans="7:14">
      <c r="K18" s="6"/>
      <c r="L18" s="6"/>
      <c r="M18" s="6"/>
      <c r="N18" s="6"/>
    </row>
    <row r="19" spans="7:14">
      <c r="G19" s="9" t="s">
        <v>48</v>
      </c>
      <c r="H19" s="9"/>
      <c r="I19" s="9"/>
      <c r="J19" s="4" t="s">
        <v>23</v>
      </c>
      <c r="K19" s="7">
        <f>K11/K16</f>
        <v>0.2</v>
      </c>
      <c r="L19" s="7">
        <f t="shared" ref="L19:N19" si="1">L11/L16</f>
        <v>0.2</v>
      </c>
      <c r="M19" s="7">
        <f t="shared" si="1"/>
        <v>0.6</v>
      </c>
      <c r="N19" s="7">
        <f t="shared" si="1"/>
        <v>0.6</v>
      </c>
    </row>
    <row r="20" spans="7:14">
      <c r="G20" s="9"/>
      <c r="H20" s="9"/>
      <c r="I20" s="9"/>
      <c r="J20" s="4" t="s">
        <v>22</v>
      </c>
      <c r="K20" s="7">
        <f>K12/K16</f>
        <v>0.4</v>
      </c>
      <c r="L20" s="7">
        <f t="shared" ref="L20:N20" si="2">L12/L16</f>
        <v>0.8</v>
      </c>
      <c r="M20" s="7">
        <f t="shared" si="2"/>
        <v>0.4</v>
      </c>
      <c r="N20" s="7">
        <f t="shared" si="2"/>
        <v>0.4</v>
      </c>
    </row>
    <row r="21" spans="7:14">
      <c r="G21" s="9"/>
      <c r="H21" s="9"/>
      <c r="I21" s="9"/>
      <c r="J21" s="4" t="s">
        <v>46</v>
      </c>
      <c r="K21" s="7">
        <f>K13/K16</f>
        <v>0</v>
      </c>
      <c r="L21" s="7">
        <f t="shared" ref="L21:N21" si="3">L13/L16</f>
        <v>0</v>
      </c>
      <c r="M21" s="7">
        <f t="shared" si="3"/>
        <v>0</v>
      </c>
      <c r="N21" s="7">
        <f t="shared" si="3"/>
        <v>0</v>
      </c>
    </row>
    <row r="22" spans="7:14">
      <c r="G22" s="9"/>
      <c r="H22" s="9"/>
      <c r="I22" s="9"/>
      <c r="J22" s="4" t="s">
        <v>21</v>
      </c>
      <c r="K22" s="7">
        <f>K14/K16</f>
        <v>0.2</v>
      </c>
      <c r="L22" s="7">
        <f t="shared" ref="L22:N22" si="4">L14/L16</f>
        <v>0</v>
      </c>
      <c r="M22" s="7">
        <f t="shared" si="4"/>
        <v>0</v>
      </c>
      <c r="N22" s="7">
        <f t="shared" si="4"/>
        <v>0</v>
      </c>
    </row>
    <row r="23" spans="7:14">
      <c r="G23" s="9"/>
      <c r="H23" s="9"/>
      <c r="I23" s="9"/>
      <c r="J23" s="4" t="s">
        <v>34</v>
      </c>
      <c r="K23" s="7">
        <f>K15/K16</f>
        <v>0.2</v>
      </c>
      <c r="L23" s="7">
        <f t="shared" ref="L23:N23" si="5">L15/L16</f>
        <v>0</v>
      </c>
      <c r="M23" s="7">
        <f t="shared" si="5"/>
        <v>0</v>
      </c>
      <c r="N23" s="7">
        <f t="shared" si="5"/>
        <v>0</v>
      </c>
    </row>
  </sheetData>
  <mergeCells count="3">
    <mergeCell ref="A1:N1"/>
    <mergeCell ref="G11:I16"/>
    <mergeCell ref="G19:I2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RENTERIA</cp:lastModifiedBy>
  <cp:revision/>
  <dcterms:created xsi:type="dcterms:W3CDTF">2026-02-14T13:03:30Z</dcterms:created>
  <dcterms:modified xsi:type="dcterms:W3CDTF">2026-02-14T13:22:23Z</dcterms:modified>
  <cp:category/>
  <cp:contentStatus/>
</cp:coreProperties>
</file>